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митетская 28 б" sheetId="1" r:id="rId1"/>
    <sheet name="Комитетская 28 б(2019)" sheetId="2" r:id="rId2"/>
    <sheet name="Комитетская 28 б(2020)" sheetId="3" r:id="rId3"/>
    <sheet name="Комитетская 28 б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28 б'!#REF!,'Комитетская 28 б'!#REF!</definedName>
    <definedName name="Z_6E36EA37_049E_4FAE_B719_2847CD16F858_.wvu.Rows" localSheetId="0" hidden="1">'Комитетская 28 б'!$42:$45</definedName>
    <definedName name="Z_73C0D023_21BD_4441_8EFA_957546C15799_.wvu.Cols" localSheetId="0" hidden="1">'Комитетская 28 б'!#REF!,'Комитетская 28 б'!#REF!</definedName>
    <definedName name="Z_73C0D023_21BD_4441_8EFA_957546C15799_.wvu.Rows" localSheetId="0" hidden="1">'Комитетская 28 б'!$42:$45</definedName>
    <definedName name="_xlnm.Print_Area" localSheetId="0">'Комитетская 28 б'!$A$1:$G$60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<sst xmlns="http://schemas.openxmlformats.org/spreadsheetml/2006/main" count="242" uniqueCount="79">
  <si>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</si>
  <si>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</si>
  <si>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</si>
  <si>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</si>
  <si>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</si>
  <si>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</si>
  <si>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</si>
  <si>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</si>
  <si>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</si>
  <si>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</si>
  <si>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</si>
  <si>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</si>
  <si>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</si>
  <si>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</si>
  <si>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</si>
  <si>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</si>
  <si>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</si>
  <si>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</si>
  <si>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</si>
  <si>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</si>
  <si>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</si>
  <si>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</si>
  <si>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</si>
  <si>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</si>
  <si>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</si>
  <si>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</si>
  <si>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</si>
  <si>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</si>
  <si>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</si>
  <si>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</si>
  <si>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</si>
  <si>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</si>
  <si>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</si>
  <si>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</si>
  <si>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</si>
  <si>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</si>
  <si>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</si>
  <si>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</si>
  <si>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28 б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</si>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</sst>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6">
          <cell r="W476">
            <v>0</v>
          </cell>
          <cell r="X476">
            <v>0</v>
          </cell>
          <cell r="Y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Y476">
            <v>0</v>
          </cell>
          <cell r="BB476">
            <v>0</v>
          </cell>
          <cell r="BC476">
            <v>0</v>
          </cell>
          <cell r="CN476">
            <v>682.75785579335377</v>
          </cell>
          <cell r="CO476">
            <v>139.93557807286697</v>
          </cell>
          <cell r="CP476">
            <v>0</v>
          </cell>
          <cell r="DB476">
            <v>0</v>
          </cell>
          <cell r="DG476">
            <v>583.15519729803486</v>
          </cell>
          <cell r="DU476">
            <v>0</v>
          </cell>
          <cell r="DV476">
            <v>0</v>
          </cell>
          <cell r="DW476">
            <v>0</v>
          </cell>
          <cell r="EK476">
            <v>0</v>
          </cell>
          <cell r="EQ476">
            <v>36.314878433403933</v>
          </cell>
          <cell r="FB476">
            <v>250.63034245730526</v>
          </cell>
          <cell r="FC476">
            <v>51.273960389246142</v>
          </cell>
          <cell r="FD476">
            <v>0</v>
          </cell>
          <cell r="FL476">
            <v>0</v>
          </cell>
          <cell r="FS476">
            <v>141.19804025608033</v>
          </cell>
          <cell r="FX476">
            <v>0</v>
          </cell>
          <cell r="FY476">
            <v>0</v>
          </cell>
          <cell r="FZ476">
            <v>0</v>
          </cell>
          <cell r="GG476">
            <v>0</v>
          </cell>
          <cell r="GL476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6">
          <cell r="W476">
            <v>420.75644490273919</v>
          </cell>
          <cell r="X476">
            <v>129.48189582017437</v>
          </cell>
          <cell r="Y476">
            <v>0</v>
          </cell>
          <cell r="AK476">
            <v>0</v>
          </cell>
          <cell r="AV476">
            <v>12290.011499999999</v>
          </cell>
          <cell r="AY476">
            <v>1883.1865612424106</v>
          </cell>
          <cell r="BM476">
            <v>0</v>
          </cell>
          <cell r="BN476">
            <v>0</v>
          </cell>
          <cell r="CN476">
            <v>783.94742349689989</v>
          </cell>
          <cell r="CO476">
            <v>243.02370128403888</v>
          </cell>
          <cell r="CP476">
            <v>0</v>
          </cell>
          <cell r="DB476">
            <v>0</v>
          </cell>
          <cell r="DG476">
            <v>1133.2586600568766</v>
          </cell>
          <cell r="DU476">
            <v>0</v>
          </cell>
          <cell r="DV476">
            <v>0</v>
          </cell>
          <cell r="DW476">
            <v>0</v>
          </cell>
          <cell r="EL476">
            <v>0</v>
          </cell>
          <cell r="EQ476">
            <v>0</v>
          </cell>
          <cell r="FB476">
            <v>0</v>
          </cell>
          <cell r="FC476">
            <v>0</v>
          </cell>
          <cell r="FD476">
            <v>0</v>
          </cell>
          <cell r="FL476">
            <v>0</v>
          </cell>
          <cell r="FS476">
            <v>0</v>
          </cell>
          <cell r="FX476">
            <v>0</v>
          </cell>
          <cell r="FY476">
            <v>0</v>
          </cell>
          <cell r="FZ476">
            <v>0</v>
          </cell>
          <cell r="GG476">
            <v>0</v>
          </cell>
          <cell r="GL476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6">
          <cell r="W476">
            <v>326.8970561579323</v>
          </cell>
          <cell r="X476">
            <v>82.783130472688057</v>
          </cell>
          <cell r="Y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Y476">
            <v>1298.7261825401249</v>
          </cell>
          <cell r="BM476">
            <v>0</v>
          </cell>
          <cell r="CN476">
            <v>710.01389383599212</v>
          </cell>
          <cell r="CO476">
            <v>220.10430708915754</v>
          </cell>
          <cell r="CP476">
            <v>0</v>
          </cell>
          <cell r="DB476">
            <v>0</v>
          </cell>
          <cell r="DF476">
            <v>646.67126033738509</v>
          </cell>
          <cell r="DU476">
            <v>0</v>
          </cell>
          <cell r="DV476">
            <v>0</v>
          </cell>
          <cell r="DW476">
            <v>0</v>
          </cell>
          <cell r="EK476">
            <v>0</v>
          </cell>
          <cell r="EP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L476">
            <v>0</v>
          </cell>
          <cell r="FS476">
            <v>0</v>
          </cell>
          <cell r="FX476">
            <v>0</v>
          </cell>
          <cell r="FY476">
            <v>0</v>
          </cell>
          <cell r="FZ476">
            <v>0</v>
          </cell>
          <cell r="GG476">
            <v>0</v>
          </cell>
          <cell r="GL476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6">
          <cell r="W476">
            <v>60.873277904890578</v>
          </cell>
          <cell r="X476">
            <v>14.839470710142219</v>
          </cell>
          <cell r="Y476">
            <v>0</v>
          </cell>
          <cell r="AV476">
            <v>0</v>
          </cell>
          <cell r="AY476">
            <v>231.68615226757399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CN476">
            <v>767.73991528358476</v>
          </cell>
          <cell r="CO476">
            <v>213.9746508384587</v>
          </cell>
          <cell r="CP476">
            <v>0</v>
          </cell>
          <cell r="DB476">
            <v>0</v>
          </cell>
          <cell r="DG476">
            <v>692.92140452030799</v>
          </cell>
          <cell r="DL476">
            <v>0</v>
          </cell>
          <cell r="DP476">
            <v>0</v>
          </cell>
          <cell r="DT476">
            <v>0</v>
          </cell>
          <cell r="DU476">
            <v>0</v>
          </cell>
          <cell r="DV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1366.4482499999999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P476">
            <v>0</v>
          </cell>
          <cell r="EU476">
            <v>0</v>
          </cell>
          <cell r="EW476">
            <v>0</v>
          </cell>
          <cell r="EY476">
            <v>0</v>
          </cell>
          <cell r="FA476">
            <v>0</v>
          </cell>
          <cell r="FL476">
            <v>0</v>
          </cell>
          <cell r="FS476">
            <v>0</v>
          </cell>
          <cell r="FV476">
            <v>0</v>
          </cell>
          <cell r="FZ476">
            <v>0</v>
          </cell>
          <cell r="GG476">
            <v>0</v>
          </cell>
          <cell r="GL47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18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36328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50" t="s">
        <v>51</v>
      </c>
      <c r="B1" s="50"/>
      <c r="C1" s="50"/>
      <c r="D1" s="50"/>
      <c r="E1" s="50"/>
      <c r="F1" s="50"/>
      <c r="G1" s="51"/>
    </row>
    <row r="2" spans="1:8" ht="21" customHeight="1" x14ac:dyDescent="0.3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3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" x14ac:dyDescent="0.3">
      <c r="A9" s="47" t="s">
        <v>8</v>
      </c>
      <c r="B9" s="48"/>
      <c r="C9" s="48"/>
      <c r="D9" s="49"/>
      <c r="E9" s="16">
        <f>SUM(E10:E14)</f>
        <v>86995.25</v>
      </c>
      <c r="F9" s="16">
        <f t="shared" ref="F9:G9" si="0">SUM(F10:F14)</f>
        <v>81830.92</v>
      </c>
      <c r="G9" s="16">
        <f t="shared" si="0"/>
        <v>72228.479999999996</v>
      </c>
    </row>
    <row r="10" spans="1:8" ht="13.25" customHeight="1" x14ac:dyDescent="0.35">
      <c r="A10" s="41" t="s">
        <v>9</v>
      </c>
      <c r="B10" s="42"/>
      <c r="C10" s="42"/>
      <c r="D10" s="43"/>
      <c r="E10" s="17">
        <v>75947.59</v>
      </c>
      <c r="F10" s="17">
        <v>77618.11</v>
      </c>
      <c r="G10" s="18">
        <v>62962.720000000001</v>
      </c>
    </row>
    <row r="11" spans="1:8" ht="14.4" customHeight="1" x14ac:dyDescent="0.35">
      <c r="A11" s="41" t="s">
        <v>10</v>
      </c>
      <c r="B11" s="42"/>
      <c r="C11" s="42"/>
      <c r="D11" s="43"/>
      <c r="E11" s="17"/>
      <c r="F11" s="17"/>
      <c r="G11" s="18"/>
    </row>
    <row r="12" spans="1:8" ht="14" customHeight="1" x14ac:dyDescent="0.35">
      <c r="A12" s="41" t="s">
        <v>11</v>
      </c>
      <c r="B12" s="42"/>
      <c r="C12" s="42"/>
      <c r="D12" s="43"/>
      <c r="E12" s="17"/>
      <c r="F12" s="17"/>
      <c r="G12" s="18"/>
    </row>
    <row r="13" spans="1:8" ht="13.5" customHeight="1" x14ac:dyDescent="0.35">
      <c r="A13" s="41" t="s">
        <v>12</v>
      </c>
      <c r="B13" s="42"/>
      <c r="C13" s="42"/>
      <c r="D13" s="43"/>
      <c r="E13" s="17">
        <v>11047.66</v>
      </c>
      <c r="F13" s="17">
        <v>4212.8100000000004</v>
      </c>
      <c r="G13" s="18">
        <v>9265.76</v>
      </c>
    </row>
    <row r="14" spans="1:8" ht="14.4" customHeight="1" x14ac:dyDescent="0.35">
      <c r="A14" s="59" t="s">
        <v>13</v>
      </c>
      <c r="B14" s="59"/>
      <c r="C14" s="59"/>
      <c r="D14" s="59"/>
      <c r="E14" s="17"/>
      <c r="F14" s="17"/>
      <c r="G14" s="18"/>
    </row>
    <row r="15" spans="1:8" ht="15" x14ac:dyDescent="0.3">
      <c r="A15" s="67" t="s">
        <v>42</v>
      </c>
      <c r="B15" s="68"/>
      <c r="C15" s="68"/>
      <c r="D15" s="69"/>
      <c r="E15" s="33">
        <f>SUM(E16:E19)</f>
        <v>11109.48</v>
      </c>
      <c r="F15" s="33">
        <f t="shared" ref="F15:G15" si="1">SUM(F16:F19)</f>
        <v>13950.17</v>
      </c>
      <c r="G15" s="33">
        <f t="shared" si="1"/>
        <v>7432.51</v>
      </c>
    </row>
    <row r="16" spans="1:8" ht="33.65" customHeight="1" x14ac:dyDescent="0.35">
      <c r="A16" s="70" t="s">
        <v>44</v>
      </c>
      <c r="B16" s="71"/>
      <c r="C16" s="71"/>
      <c r="D16" s="72"/>
      <c r="E16" s="17">
        <v>11109.48</v>
      </c>
      <c r="F16" s="17">
        <v>13950.17</v>
      </c>
      <c r="G16" s="18">
        <v>7432.51</v>
      </c>
    </row>
    <row r="17" spans="1:13" ht="15.5" x14ac:dyDescent="0.35">
      <c r="A17" s="59" t="s">
        <v>45</v>
      </c>
      <c r="B17" s="59"/>
      <c r="C17" s="59"/>
      <c r="D17" s="59"/>
      <c r="E17" s="17"/>
      <c r="F17" s="17"/>
      <c r="G17" s="18"/>
    </row>
    <row r="18" spans="1:13" ht="15.5" x14ac:dyDescent="0.35">
      <c r="A18" s="59" t="s">
        <v>46</v>
      </c>
      <c r="B18" s="59"/>
      <c r="C18" s="59"/>
      <c r="D18" s="59"/>
      <c r="E18" s="17"/>
      <c r="F18" s="17"/>
      <c r="G18" s="18"/>
    </row>
    <row r="19" spans="1:13" ht="15.5" x14ac:dyDescent="0.35">
      <c r="A19" s="59" t="s">
        <v>47</v>
      </c>
      <c r="B19" s="59"/>
      <c r="C19" s="59"/>
      <c r="D19" s="59"/>
      <c r="E19" s="17"/>
      <c r="F19" s="17"/>
      <c r="G19" s="18"/>
    </row>
    <row r="20" spans="1:13" ht="15" x14ac:dyDescent="0.3">
      <c r="A20" s="58" t="s">
        <v>14</v>
      </c>
      <c r="B20" s="58"/>
      <c r="C20" s="58"/>
      <c r="D20" s="58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59" t="s">
        <v>15</v>
      </c>
      <c r="B21" s="59"/>
      <c r="C21" s="59"/>
      <c r="D21" s="59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43</v>
      </c>
      <c r="B23" s="23"/>
      <c r="C23" s="23"/>
      <c r="D23" s="23"/>
      <c r="E23" s="24"/>
      <c r="F23" s="13"/>
    </row>
    <row r="24" spans="1:13" ht="15.5" x14ac:dyDescent="0.35">
      <c r="A24" s="60" t="s">
        <v>52</v>
      </c>
      <c r="B24" s="60"/>
      <c r="C24" s="60"/>
      <c r="D24" s="60"/>
      <c r="E24" s="60"/>
      <c r="F24" s="17">
        <v>-27009.584246157741</v>
      </c>
      <c r="G24" s="19"/>
    </row>
    <row r="25" spans="1:13" ht="15.75" customHeight="1" x14ac:dyDescent="0.3">
      <c r="A25" s="61" t="s">
        <v>30</v>
      </c>
      <c r="B25" s="62"/>
      <c r="C25" s="62"/>
      <c r="D25" s="62"/>
      <c r="E25" s="63"/>
      <c r="F25" s="56">
        <f>SUM(F27:F31)</f>
        <v>0</v>
      </c>
    </row>
    <row r="26" spans="1:13" ht="28.5" customHeight="1" x14ac:dyDescent="0.3">
      <c r="A26" s="64"/>
      <c r="B26" s="65"/>
      <c r="C26" s="65"/>
      <c r="D26" s="65"/>
      <c r="E26" s="66"/>
      <c r="F26" s="57"/>
    </row>
    <row r="27" spans="1:13" ht="15.5" hidden="1" x14ac:dyDescent="0.35">
      <c r="A27" s="73" t="s">
        <v>16</v>
      </c>
      <c r="B27" s="74"/>
      <c r="C27" s="74"/>
      <c r="D27" s="74"/>
      <c r="E27" s="75"/>
      <c r="F27" s="25">
        <f>'[1]УК ВР декабрь нар'!W476</f>
        <v>0</v>
      </c>
      <c r="M27" s="30"/>
    </row>
    <row r="28" spans="1:13" ht="15.5" hidden="1" x14ac:dyDescent="0.35">
      <c r="A28" s="73" t="s">
        <v>31</v>
      </c>
      <c r="B28" s="74"/>
      <c r="C28" s="74"/>
      <c r="D28" s="74"/>
      <c r="E28" s="75"/>
      <c r="F28" s="25">
        <f>'[1]УК ВР декабрь нар'!X476</f>
        <v>0</v>
      </c>
    </row>
    <row r="29" spans="1:13" ht="15.5" hidden="1" x14ac:dyDescent="0.35">
      <c r="A29" s="73" t="s">
        <v>18</v>
      </c>
      <c r="B29" s="74"/>
      <c r="C29" s="74"/>
      <c r="D29" s="74"/>
      <c r="E29" s="75"/>
      <c r="F29" s="25">
        <f>'[1]УК ВР декабрь нар'!Y476</f>
        <v>0</v>
      </c>
    </row>
    <row r="30" spans="1:13" ht="15.5" hidden="1" x14ac:dyDescent="0.35">
      <c r="A30" s="73" t="s">
        <v>19</v>
      </c>
      <c r="B30" s="74"/>
      <c r="C30" s="74"/>
      <c r="D30" s="74"/>
      <c r="E30" s="75"/>
      <c r="F30" s="25">
        <f>'[1]УК ВР декабрь нар'!AA476+'[1]УК ВР декабрь нар'!AB476+'[1]УК ВР декабрь нар'!AC476+'[1]УК ВР декабрь нар'!AD476+'[1]УК ВР декабрь нар'!AE476+'[1]УК ВР декабрь нар'!AF476+'[1]УК ВР декабрь нар'!AG476+'[1]УК ВР декабрь нар'!AH476+'[1]УК ВР декабрь нар'!AJ476+'[1]УК ВР декабрь нар'!AL476+'[1]УК ВР декабрь нар'!AN476+'[1]УК ВР декабрь нар'!AO476+'[1]УК ВР декабрь нар'!AP476+'[1]УК ВР декабрь нар'!AQ476+'[1]УК ВР декабрь нар'!AR476+'[1]УК ВР декабрь нар'!AT476</f>
        <v>0</v>
      </c>
    </row>
    <row r="31" spans="1:13" ht="36.75" hidden="1" customHeight="1" x14ac:dyDescent="0.35">
      <c r="A31" s="76" t="s">
        <v>32</v>
      </c>
      <c r="B31" s="77"/>
      <c r="C31" s="77"/>
      <c r="D31" s="77"/>
      <c r="E31" s="78"/>
      <c r="F31" s="25">
        <f>'[1]УК ВР декабрь нар'!AY476</f>
        <v>0</v>
      </c>
    </row>
    <row r="32" spans="1:13" ht="15.75" customHeight="1" x14ac:dyDescent="0.3">
      <c r="A32" s="61" t="s">
        <v>33</v>
      </c>
      <c r="B32" s="62"/>
      <c r="C32" s="62"/>
      <c r="D32" s="62"/>
      <c r="E32" s="63"/>
      <c r="F32" s="56">
        <f>SUM(F34:F38)+384</f>
        <v>1826.1635095976594</v>
      </c>
    </row>
    <row r="33" spans="1:13" ht="33" customHeight="1" x14ac:dyDescent="0.3">
      <c r="A33" s="64"/>
      <c r="B33" s="65"/>
      <c r="C33" s="65"/>
      <c r="D33" s="65"/>
      <c r="E33" s="66"/>
      <c r="F33" s="57"/>
    </row>
    <row r="34" spans="1:13" ht="15.5" hidden="1" x14ac:dyDescent="0.35">
      <c r="A34" s="79" t="s">
        <v>16</v>
      </c>
      <c r="B34" s="79"/>
      <c r="C34" s="79"/>
      <c r="D34" s="79"/>
      <c r="E34" s="79"/>
      <c r="F34" s="25">
        <f>'[1]УК ВР декабрь нар'!CN476+'[1]УК ВР декабрь нар'!DU476</f>
        <v>682.75785579335377</v>
      </c>
      <c r="M34" s="30"/>
    </row>
    <row r="35" spans="1:13" ht="15.5" hidden="1" x14ac:dyDescent="0.35">
      <c r="A35" s="79" t="s">
        <v>31</v>
      </c>
      <c r="B35" s="79"/>
      <c r="C35" s="79"/>
      <c r="D35" s="79"/>
      <c r="E35" s="79"/>
      <c r="F35" s="25">
        <f>'[1]УК ВР декабрь нар'!CO476+'[1]УК ВР декабрь нар'!DV476</f>
        <v>139.93557807286697</v>
      </c>
    </row>
    <row r="36" spans="1:13" ht="15.5" hidden="1" x14ac:dyDescent="0.35">
      <c r="A36" s="79" t="s">
        <v>18</v>
      </c>
      <c r="B36" s="79"/>
      <c r="C36" s="79"/>
      <c r="D36" s="79"/>
      <c r="E36" s="79"/>
      <c r="F36" s="25">
        <f>'[1]УК ВР декабрь нар'!CP476+'[1]УК ВР декабрь нар'!DW476</f>
        <v>0</v>
      </c>
    </row>
    <row r="37" spans="1:13" ht="15.5" hidden="1" x14ac:dyDescent="0.35">
      <c r="A37" s="79" t="s">
        <v>19</v>
      </c>
      <c r="B37" s="79"/>
      <c r="C37" s="79"/>
      <c r="D37" s="79"/>
      <c r="E37" s="79"/>
      <c r="F37" s="25">
        <f>'[1]УК ВР декабрь нар'!AI476+'[1]УК ВР декабрь нар'!AJ476+'[1]УК ВР декабрь нар'!AS476+'[1]УК ВР декабрь нар'!BC476+'[1]УК ВР декабрь нар'!DB476+'[1]УК ВР декабрь нар'!EK476+'[1]УК ВР декабрь нар'!AM476</f>
        <v>0</v>
      </c>
    </row>
    <row r="38" spans="1:13" ht="39.75" hidden="1" customHeight="1" x14ac:dyDescent="0.35">
      <c r="A38" s="76" t="s">
        <v>34</v>
      </c>
      <c r="B38" s="80"/>
      <c r="C38" s="80"/>
      <c r="D38" s="80"/>
      <c r="E38" s="81"/>
      <c r="F38" s="25">
        <f>'[1]УК ВР декабрь нар'!DG476+'[1]УК ВР декабрь нар'!EQ476</f>
        <v>619.47007573143878</v>
      </c>
    </row>
    <row r="39" spans="1:13" ht="32.4" customHeight="1" x14ac:dyDescent="0.3">
      <c r="A39" s="82" t="s">
        <v>35</v>
      </c>
      <c r="B39" s="83"/>
      <c r="C39" s="83"/>
      <c r="D39" s="83"/>
      <c r="E39" s="84"/>
      <c r="F39" s="26">
        <f>SUM(F40:F48)+4451.27</f>
        <v>4894.3723431026319</v>
      </c>
    </row>
    <row r="40" spans="1:13" ht="15.5" hidden="1" x14ac:dyDescent="0.35">
      <c r="A40" s="85" t="s">
        <v>20</v>
      </c>
      <c r="B40" s="86"/>
      <c r="C40" s="86"/>
      <c r="D40" s="86"/>
      <c r="E40" s="87"/>
      <c r="F40" s="25">
        <f>'[1]УК ВР декабрь нар'!FB476+'[1]УК ВР декабрь нар'!FX476</f>
        <v>250.63034245730526</v>
      </c>
      <c r="M40" s="30"/>
    </row>
    <row r="41" spans="1:13" ht="15.5" hidden="1" x14ac:dyDescent="0.35">
      <c r="A41" s="73" t="s">
        <v>31</v>
      </c>
      <c r="B41" s="74"/>
      <c r="C41" s="74"/>
      <c r="D41" s="74"/>
      <c r="E41" s="74"/>
      <c r="F41" s="25">
        <f>'[1]УК ВР декабрь нар'!FC476+'[1]УК ВР декабрь нар'!FY476</f>
        <v>51.273960389246142</v>
      </c>
    </row>
    <row r="42" spans="1:13" ht="15.65" hidden="1" customHeight="1" x14ac:dyDescent="0.35">
      <c r="A42" s="79" t="s">
        <v>21</v>
      </c>
      <c r="B42" s="79"/>
      <c r="C42" s="79"/>
      <c r="D42" s="79"/>
      <c r="E42" s="73"/>
      <c r="F42" s="25"/>
    </row>
    <row r="43" spans="1:13" ht="15.65" hidden="1" customHeight="1" x14ac:dyDescent="0.35">
      <c r="A43" s="73" t="s">
        <v>17</v>
      </c>
      <c r="B43" s="74"/>
      <c r="C43" s="74"/>
      <c r="D43" s="74"/>
      <c r="E43" s="74"/>
      <c r="F43" s="25"/>
    </row>
    <row r="44" spans="1:13" ht="15.65" hidden="1" customHeight="1" x14ac:dyDescent="0.35">
      <c r="A44" s="79" t="s">
        <v>22</v>
      </c>
      <c r="B44" s="79"/>
      <c r="C44" s="79"/>
      <c r="D44" s="79"/>
      <c r="E44" s="73"/>
      <c r="F44" s="25"/>
    </row>
    <row r="45" spans="1:13" ht="15.65" hidden="1" customHeight="1" x14ac:dyDescent="0.35">
      <c r="A45" s="73" t="s">
        <v>17</v>
      </c>
      <c r="B45" s="74"/>
      <c r="C45" s="74"/>
      <c r="D45" s="74"/>
      <c r="E45" s="74"/>
      <c r="F45" s="25"/>
    </row>
    <row r="46" spans="1:13" ht="15.5" hidden="1" x14ac:dyDescent="0.35">
      <c r="A46" s="79" t="s">
        <v>18</v>
      </c>
      <c r="B46" s="79"/>
      <c r="C46" s="79"/>
      <c r="D46" s="79"/>
      <c r="E46" s="73"/>
      <c r="F46" s="25">
        <f>'[1]УК ВР декабрь нар'!FD476+'[1]УК ВР декабрь нар'!FZ476</f>
        <v>0</v>
      </c>
    </row>
    <row r="47" spans="1:13" ht="15.5" hidden="1" x14ac:dyDescent="0.35">
      <c r="A47" s="73" t="s">
        <v>19</v>
      </c>
      <c r="B47" s="74"/>
      <c r="C47" s="74"/>
      <c r="D47" s="74"/>
      <c r="E47" s="74"/>
      <c r="F47" s="25">
        <f>'[1]УК ВР декабрь нар'!GG476+'[1]УК ВР декабрь нар'!FL476+'[1]УК ВР декабрь нар'!BB476+'[1]УК ВР декабрь нар'!AK476</f>
        <v>0</v>
      </c>
    </row>
    <row r="48" spans="1:13" ht="43.5" hidden="1" customHeight="1" x14ac:dyDescent="0.35">
      <c r="A48" s="76" t="s">
        <v>36</v>
      </c>
      <c r="B48" s="80"/>
      <c r="C48" s="80"/>
      <c r="D48" s="80"/>
      <c r="E48" s="81"/>
      <c r="F48" s="25">
        <f>'[1]УК ВР декабрь нар'!FS476+'[1]УК ВР декабрь нар'!GL476</f>
        <v>141.19804025608033</v>
      </c>
    </row>
    <row r="49" spans="1:12" ht="15.65" hidden="1" customHeight="1" x14ac:dyDescent="0.35">
      <c r="A49" s="82" t="s">
        <v>37</v>
      </c>
      <c r="B49" s="74"/>
      <c r="C49" s="74"/>
      <c r="D49" s="74"/>
      <c r="E49" s="75"/>
      <c r="F49" s="31"/>
    </row>
    <row r="50" spans="1:12" ht="15" x14ac:dyDescent="0.3">
      <c r="A50" s="89" t="s">
        <v>48</v>
      </c>
      <c r="B50" s="90"/>
      <c r="C50" s="90"/>
      <c r="D50" s="90"/>
      <c r="E50" s="91"/>
      <c r="F50" s="26">
        <f>F25+F32+F39+F49</f>
        <v>6720.5358527002918</v>
      </c>
    </row>
    <row r="51" spans="1:12" ht="15" x14ac:dyDescent="0.3">
      <c r="A51" s="89" t="s">
        <v>41</v>
      </c>
      <c r="B51" s="90"/>
      <c r="C51" s="90"/>
      <c r="D51" s="90"/>
      <c r="E51" s="91"/>
      <c r="F51" s="26">
        <f>F52+F53+F54</f>
        <v>13383.630000000001</v>
      </c>
    </row>
    <row r="52" spans="1:12" ht="15.5" x14ac:dyDescent="0.35">
      <c r="A52" s="73" t="s">
        <v>23</v>
      </c>
      <c r="B52" s="74"/>
      <c r="C52" s="74"/>
      <c r="D52" s="74"/>
      <c r="E52" s="74"/>
      <c r="F52" s="25">
        <v>2317.77</v>
      </c>
    </row>
    <row r="53" spans="1:12" ht="15.5" x14ac:dyDescent="0.35">
      <c r="A53" s="73" t="s">
        <v>24</v>
      </c>
      <c r="B53" s="74"/>
      <c r="C53" s="74"/>
      <c r="D53" s="74"/>
      <c r="E53" s="74"/>
      <c r="F53" s="25">
        <v>11065.86</v>
      </c>
    </row>
    <row r="54" spans="1:12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</row>
    <row r="55" spans="1:12" ht="15" x14ac:dyDescent="0.3">
      <c r="A55" s="92" t="s">
        <v>49</v>
      </c>
      <c r="B55" s="92"/>
      <c r="C55" s="92"/>
      <c r="D55" s="92"/>
      <c r="E55" s="92"/>
      <c r="F55" s="26">
        <f>F50+F51</f>
        <v>20104.165852700295</v>
      </c>
      <c r="L55" s="19"/>
    </row>
    <row r="56" spans="1:12" ht="15" x14ac:dyDescent="0.3">
      <c r="A56" s="60" t="s">
        <v>26</v>
      </c>
      <c r="B56" s="60"/>
      <c r="C56" s="60"/>
      <c r="D56" s="60"/>
      <c r="E56" s="60"/>
      <c r="F56" s="27">
        <f>E16</f>
        <v>11109.48</v>
      </c>
    </row>
    <row r="57" spans="1:12" ht="15" x14ac:dyDescent="0.3">
      <c r="A57" s="60" t="s">
        <v>27</v>
      </c>
      <c r="B57" s="60"/>
      <c r="C57" s="60"/>
      <c r="D57" s="60"/>
      <c r="E57" s="60"/>
      <c r="F57" s="26">
        <f>F16</f>
        <v>13950.17</v>
      </c>
      <c r="H57" s="28"/>
    </row>
    <row r="58" spans="1:12" ht="15" x14ac:dyDescent="0.3">
      <c r="A58" s="88" t="s">
        <v>28</v>
      </c>
      <c r="B58" s="88"/>
      <c r="C58" s="88"/>
      <c r="D58" s="88"/>
      <c r="E58" s="88"/>
      <c r="F58" s="26">
        <f>F24+F56-F55</f>
        <v>-36004.270098858033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34:E34"/>
    <mergeCell ref="A35:E35"/>
    <mergeCell ref="F32:F33"/>
    <mergeCell ref="A36:E36"/>
    <mergeCell ref="A41:E41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N61" sqref="N61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53</v>
      </c>
      <c r="B1" s="50"/>
      <c r="C1" s="50"/>
      <c r="D1" s="50"/>
      <c r="E1" s="50"/>
      <c r="F1" s="50"/>
      <c r="G1" s="51"/>
    </row>
    <row r="2" spans="1:7" ht="13.25" customHeight="1" x14ac:dyDescent="0.3">
      <c r="A2" s="52" t="str">
        <f>'Комитетская 28 б'!A2:G2</f>
        <v>перед собственниками дома по адресу: ул. Комитетская 28 б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28 б'!G6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28 б'!G8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109563.86</v>
      </c>
      <c r="F9" s="16">
        <f t="shared" ref="F9:G9" si="0">SUM(F10:F15)</f>
        <v>74911.28</v>
      </c>
      <c r="G9" s="16">
        <f t="shared" si="0"/>
        <v>106881.06000000001</v>
      </c>
    </row>
    <row r="10" spans="1:7" ht="15.5" x14ac:dyDescent="0.35">
      <c r="A10" s="41" t="s">
        <v>9</v>
      </c>
      <c r="B10" s="42"/>
      <c r="C10" s="42"/>
      <c r="D10" s="43"/>
      <c r="E10" s="17">
        <v>79646.179999999993</v>
      </c>
      <c r="F10" s="17">
        <v>61641.94</v>
      </c>
      <c r="G10" s="18">
        <v>80966.960000000006</v>
      </c>
    </row>
    <row r="11" spans="1:7" ht="15.5" x14ac:dyDescent="0.35">
      <c r="A11" s="41" t="s">
        <v>10</v>
      </c>
      <c r="B11" s="42"/>
      <c r="C11" s="42"/>
      <c r="D11" s="43"/>
      <c r="E11" s="17">
        <v>0</v>
      </c>
      <c r="F11" s="17">
        <v>0</v>
      </c>
      <c r="G11" s="18">
        <v>0</v>
      </c>
    </row>
    <row r="12" spans="1:7" ht="15.5" x14ac:dyDescent="0.35">
      <c r="A12" s="41" t="s">
        <v>11</v>
      </c>
      <c r="B12" s="42"/>
      <c r="C12" s="42"/>
      <c r="D12" s="43"/>
      <c r="E12" s="17">
        <v>0</v>
      </c>
      <c r="F12" s="17">
        <v>0</v>
      </c>
      <c r="G12" s="18">
        <v>0</v>
      </c>
    </row>
    <row r="13" spans="1:7" ht="15.5" x14ac:dyDescent="0.35">
      <c r="A13" s="41" t="s">
        <v>12</v>
      </c>
      <c r="B13" s="42"/>
      <c r="C13" s="42"/>
      <c r="D13" s="43"/>
      <c r="E13" s="17">
        <v>11477.66</v>
      </c>
      <c r="F13" s="17">
        <v>2535.29</v>
      </c>
      <c r="G13" s="18">
        <v>18208.13</v>
      </c>
    </row>
    <row r="14" spans="1:7" ht="15.5" x14ac:dyDescent="0.35">
      <c r="A14" s="59" t="s">
        <v>13</v>
      </c>
      <c r="B14" s="59"/>
      <c r="C14" s="59"/>
      <c r="D14" s="59"/>
      <c r="E14" s="17">
        <v>0</v>
      </c>
      <c r="F14" s="17">
        <v>0</v>
      </c>
      <c r="G14" s="18">
        <v>0</v>
      </c>
    </row>
    <row r="15" spans="1:7" ht="15.5" x14ac:dyDescent="0.35">
      <c r="A15" s="41" t="s">
        <v>67</v>
      </c>
      <c r="B15" s="42"/>
      <c r="C15" s="42"/>
      <c r="D15" s="43"/>
      <c r="E15" s="17">
        <v>18440.02</v>
      </c>
      <c r="F15" s="17">
        <v>10734.05</v>
      </c>
      <c r="G15" s="18">
        <v>7705.97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7178.76</v>
      </c>
      <c r="F16" s="16">
        <f>SUM(F17:F20)</f>
        <v>6002.99</v>
      </c>
      <c r="G16" s="16">
        <f>SUM(G17:G20)</f>
        <v>8608.2800000000007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7178.76</v>
      </c>
      <c r="F17" s="17">
        <v>6002.99</v>
      </c>
      <c r="G17" s="18">
        <v>8608.2800000000007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0" t="s">
        <v>58</v>
      </c>
      <c r="B25" s="60"/>
      <c r="C25" s="60"/>
      <c r="D25" s="60"/>
      <c r="E25" s="60"/>
      <c r="F25" s="33">
        <f>'Комитетская 28 б'!F58</f>
        <v>-36004.270098858033</v>
      </c>
      <c r="G25" s="19"/>
    </row>
    <row r="26" spans="1:12" ht="13.25" customHeight="1" x14ac:dyDescent="0.3">
      <c r="A26" s="61" t="s">
        <v>59</v>
      </c>
      <c r="B26" s="62"/>
      <c r="C26" s="62"/>
      <c r="D26" s="62"/>
      <c r="E26" s="63"/>
      <c r="F26" s="56">
        <f>SUM(F28:F32)</f>
        <v>14723.436401965322</v>
      </c>
    </row>
    <row r="27" spans="1:12" ht="13.2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'[2]УК ВР декабрь нар'!W476</f>
        <v>420.75644490273919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'[2]УК ВР декабрь нар'!X476</f>
        <v>129.48189582017437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'[2]УК ВР декабрь нар'!Y476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'[2]УК ВР декабрь нар'!AV476+'[2]УК ВР декабрь нар'!BN476</f>
        <v>12290.011499999999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'[2]УК ВР декабрь нар'!AY476</f>
        <v>1883.1865612424106</v>
      </c>
    </row>
    <row r="33" spans="1:12" ht="13.25" customHeight="1" x14ac:dyDescent="0.3">
      <c r="A33" s="61" t="s">
        <v>61</v>
      </c>
      <c r="B33" s="62"/>
      <c r="C33" s="62"/>
      <c r="D33" s="62"/>
      <c r="E33" s="63"/>
      <c r="F33" s="56">
        <f>SUM(F35:F39)+1927.28</f>
        <v>4087.5097848378155</v>
      </c>
    </row>
    <row r="34" spans="1:12" ht="13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'[2]УК ВР декабрь нар'!CN476+'[2]УК ВР декабрь нар'!DU476</f>
        <v>783.94742349689989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'[2]УК ВР декабрь нар'!CO476+'[2]УК ВР декабрь нар'!DV476</f>
        <v>243.02370128403888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'[2]УК ВР декабрь нар'!CP476+'[2]УК ВР декабрь нар'!DW476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'[2]УК ВР декабрь нар'!BM476+'[2]УК ВР декабрь нар'!DB476+'[2]УК ВР декабрь нар'!EL476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'[2]УК ВР декабрь нар'!DG476+'[2]УК ВР декабрь нар'!EQ476</f>
        <v>1133.2586600568766</v>
      </c>
    </row>
    <row r="40" spans="1:12" ht="15" x14ac:dyDescent="0.3">
      <c r="A40" s="82" t="s">
        <v>35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'[2]УК ВР декабрь нар'!FB476+'[2]УК ВР декабрь нар'!FX476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'[2]УК ВР декабрь нар'!FC476+'[2]УК ВР декабрь нар'!FY476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'[2]УК ВР декабрь нар'!FD476+'[2]УК ВР декабрь нар'!FZ476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'[2]УК ВР декабрь нар'!GG476+'[2]УК ВР декабрь нар'!FL476+'[2]УК ВР декабрь нар'!AK476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'[2]УК ВР декабрь нар'!FS476+'[2]УК ВР декабрь нар'!GL476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64</v>
      </c>
      <c r="B51" s="90"/>
      <c r="C51" s="90"/>
      <c r="D51" s="90"/>
      <c r="E51" s="91"/>
      <c r="F51" s="26">
        <f>F26+F33+F40+F50</f>
        <v>18810.946186803136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7090.3600000000006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3083.1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4007.26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25901.306186803136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7178.76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6002.99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-54726.816285661167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4" sqref="G1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68</v>
      </c>
      <c r="B1" s="50"/>
      <c r="C1" s="50"/>
      <c r="D1" s="50"/>
      <c r="E1" s="50"/>
      <c r="F1" s="50"/>
      <c r="G1" s="51"/>
    </row>
    <row r="2" spans="1:7" ht="13.25" customHeight="1" x14ac:dyDescent="0.3">
      <c r="A2" s="52" t="str">
        <f>'Комитетская 28 б'!A2:G2</f>
        <v>перед собственниками дома по адресу: ул. Комитетская 28 б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28 б'!G6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28 б'!G8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58257.2</v>
      </c>
      <c r="F9" s="16">
        <f t="shared" ref="F9:G9" si="0">SUM(F10:F15)</f>
        <v>60901.74</v>
      </c>
      <c r="G9" s="16">
        <f t="shared" si="0"/>
        <v>104236.51999999999</v>
      </c>
    </row>
    <row r="10" spans="1:7" ht="15.5" x14ac:dyDescent="0.35">
      <c r="A10" s="41" t="s">
        <v>9</v>
      </c>
      <c r="B10" s="42"/>
      <c r="C10" s="42"/>
      <c r="D10" s="43"/>
      <c r="E10" s="17">
        <v>46381.16</v>
      </c>
      <c r="F10" s="17">
        <v>53288.72</v>
      </c>
      <c r="G10" s="18">
        <v>74059.399999999994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>
        <v>10287.34</v>
      </c>
      <c r="F13" s="17">
        <v>3190.32</v>
      </c>
      <c r="G13" s="18">
        <v>25305.15</v>
      </c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1588.7</v>
      </c>
      <c r="F15" s="17">
        <v>4422.7</v>
      </c>
      <c r="G15" s="18">
        <v>4871.97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10028.52</v>
      </c>
      <c r="F16" s="16">
        <f>SUM(F17:F20)</f>
        <v>7643.63</v>
      </c>
      <c r="G16" s="16">
        <f>SUM(G17:G20)</f>
        <v>10993.17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10028.52</v>
      </c>
      <c r="F17" s="17">
        <v>7643.63</v>
      </c>
      <c r="G17" s="18">
        <v>10993.17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70</v>
      </c>
      <c r="B25" s="60"/>
      <c r="C25" s="60"/>
      <c r="D25" s="60"/>
      <c r="E25" s="60"/>
      <c r="F25" s="33">
        <f>'Комитетская 28 б(2019)'!F59</f>
        <v>-54726.816285661167</v>
      </c>
      <c r="G25" s="19"/>
    </row>
    <row r="26" spans="1:12" ht="13.25" customHeight="1" x14ac:dyDescent="0.3">
      <c r="A26" s="61" t="s">
        <v>71</v>
      </c>
      <c r="B26" s="62"/>
      <c r="C26" s="62"/>
      <c r="D26" s="62"/>
      <c r="E26" s="63"/>
      <c r="F26" s="56">
        <f>SUM(F28:F32)</f>
        <v>1708.4063691707452</v>
      </c>
    </row>
    <row r="27" spans="1:12" ht="66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'[3]УК ВР декабрь нар'!W476</f>
        <v>326.8970561579323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'[3]УК ВР декабрь нар'!X476</f>
        <v>82.783130472688057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'[3]УК ВР декабрь нар'!Y476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'[3]УК ВР декабрь нар'!AA476+'[3]УК ВР декабрь нар'!AB476+'[3]УК ВР декабрь нар'!AC476+'[3]УК ВР декабрь нар'!AD476+'[3]УК ВР декабрь нар'!AE476+'[3]УК ВР декабрь нар'!AF476+'[3]УК ВР декабрь нар'!AG476+'[3]УК ВР декабрь нар'!AH476+'[3]УК ВР декабрь нар'!AJ476+'[3]УК ВР декабрь нар'!AL476+'[3]УК ВР декабрь нар'!AN476+'[3]УК ВР декабрь нар'!AO476+'[3]УК ВР декабрь нар'!AP476+'[3]УК ВР декабрь нар'!AQ476+'[3]УК ВР декабрь нар'!AR476+'[3]УК ВР декабрь нар'!AT476</f>
        <v>0</v>
      </c>
    </row>
    <row r="32" spans="1:12" ht="0.65" hidden="1" customHeight="1" x14ac:dyDescent="0.35">
      <c r="A32" s="76" t="s">
        <v>60</v>
      </c>
      <c r="B32" s="77"/>
      <c r="C32" s="77"/>
      <c r="D32" s="77"/>
      <c r="E32" s="78"/>
      <c r="F32" s="25">
        <f>'[3]УК ВР декабрь нар'!AY476</f>
        <v>1298.7261825401249</v>
      </c>
    </row>
    <row r="33" spans="1:12" ht="13.25" customHeight="1" x14ac:dyDescent="0.3">
      <c r="A33" s="61" t="s">
        <v>72</v>
      </c>
      <c r="B33" s="62"/>
      <c r="C33" s="62"/>
      <c r="D33" s="62"/>
      <c r="E33" s="63"/>
      <c r="F33" s="56">
        <f>SUM(F35:F39)+893.4</f>
        <v>2470.1894612625347</v>
      </c>
    </row>
    <row r="34" spans="1:12" ht="77.400000000000006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'[3]УК ВР декабрь нар'!CN476+'[3]УК ВР декабрь нар'!DU476</f>
        <v>710.01389383599212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'[3]УК ВР декабрь нар'!CO476+'[3]УК ВР декабрь нар'!DV476</f>
        <v>220.10430708915754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'[3]УК ВР декабрь нар'!CP476+'[3]УК ВР декабрь нар'!DW476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'[3]УК ВР декабрь нар'!AI476+'[3]УК ВР декабрь нар'!AS476+'[3]УК ВР декабрь нар'!BM476+'[3]УК ВР декабрь нар'!DB476+'[3]УК ВР декабрь нар'!EK476+'[3]УК ВР декабрь нар'!AM476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'[3]УК ВР декабрь нар'!DF476+'[3]УК ВР декабрь нар'!EP476</f>
        <v>646.67126033738509</v>
      </c>
    </row>
    <row r="40" spans="1:12" ht="62.4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'[3]УК ВР декабрь нар'!FB476+'[3]УК ВР декабрь нар'!FX476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'[3]УК ВР декабрь нар'!FC476+'[3]УК ВР декабрь нар'!FY476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'[3]УК ВР декабрь нар'!FD476+'[3]УК ВР декабрь нар'!FZ476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'[3]УК ВР декабрь нар'!GG476+'[3]УК ВР декабрь нар'!FL476+'[3]УК ВР декабрь нар'!FE476+'[3]УК ВР декабрь нар'!AK476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'[3]УК ВР декабрь нар'!FS476+'[3]УК ВР декабрь нар'!GL476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.65" customHeight="1" x14ac:dyDescent="0.3">
      <c r="A51" s="89" t="s">
        <v>74</v>
      </c>
      <c r="B51" s="90"/>
      <c r="C51" s="90"/>
      <c r="D51" s="90"/>
      <c r="E51" s="91"/>
      <c r="F51" s="26">
        <f>F26+F33+F40+F50</f>
        <v>4178.5958304332798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5428.9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1870.33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3558.57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9607.4958304332795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10028.52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7643.63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-54305.792116094453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H13" sqref="H13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0" t="s">
        <v>78</v>
      </c>
      <c r="B1" s="50"/>
      <c r="C1" s="50"/>
      <c r="D1" s="50"/>
      <c r="E1" s="50"/>
      <c r="F1" s="50"/>
      <c r="G1" s="51"/>
    </row>
    <row r="2" spans="1:7" x14ac:dyDescent="0.3">
      <c r="A2" s="52" t="str">
        <f>'Комитетская 28 б'!A2:G2</f>
        <v>перед собственниками дома по адресу: ул. Комитетская 28 б</v>
      </c>
      <c r="B2" s="53"/>
      <c r="C2" s="53"/>
      <c r="D2" s="53"/>
      <c r="E2" s="53"/>
      <c r="F2" s="53"/>
      <c r="G2" s="53"/>
    </row>
    <row r="3" spans="1:7" hidden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'Комитетская 28 б'!G6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28 б'!G8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-24669.46</v>
      </c>
      <c r="F9" s="16">
        <f t="shared" ref="F9:G9" si="0">SUM(F10:F15)</f>
        <v>11794.710000000001</v>
      </c>
      <c r="G9" s="16">
        <f t="shared" si="0"/>
        <v>67772.349999999991</v>
      </c>
    </row>
    <row r="10" spans="1:7" ht="15.5" x14ac:dyDescent="0.35">
      <c r="A10" s="41" t="s">
        <v>9</v>
      </c>
      <c r="B10" s="42"/>
      <c r="C10" s="42"/>
      <c r="D10" s="43"/>
      <c r="E10" s="17">
        <v>0</v>
      </c>
      <c r="F10" s="17">
        <v>11159.02</v>
      </c>
      <c r="G10" s="18">
        <v>62900.38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>
        <v>-24669.46</v>
      </c>
      <c r="F13" s="17">
        <v>635.69000000000005</v>
      </c>
      <c r="G13" s="18">
        <v>0</v>
      </c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76</v>
      </c>
      <c r="B15" s="42"/>
      <c r="C15" s="42"/>
      <c r="D15" s="43"/>
      <c r="E15" s="17">
        <v>0</v>
      </c>
      <c r="F15" s="17">
        <v>0</v>
      </c>
      <c r="G15" s="18">
        <v>4871.97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18577.8</v>
      </c>
      <c r="F16" s="16">
        <f t="shared" ref="F16:G16" si="1">SUM(F17:F20)</f>
        <v>14926.32</v>
      </c>
      <c r="G16" s="16">
        <f t="shared" si="1"/>
        <v>14644.65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18577.8</v>
      </c>
      <c r="F17" s="17">
        <v>14926.32</v>
      </c>
      <c r="G17" s="18">
        <v>14644.65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hidden="1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77</v>
      </c>
      <c r="B25" s="60"/>
      <c r="C25" s="60"/>
      <c r="D25" s="60"/>
      <c r="E25" s="60"/>
      <c r="F25" s="33">
        <f>'Комитетская 28 б(2020)'!F59</f>
        <v>-54305.792116094453</v>
      </c>
      <c r="G25" s="19"/>
    </row>
    <row r="26" spans="1:12" x14ac:dyDescent="0.3">
      <c r="A26" s="61" t="s">
        <v>71</v>
      </c>
      <c r="B26" s="62"/>
      <c r="C26" s="62"/>
      <c r="D26" s="62"/>
      <c r="E26" s="63"/>
      <c r="F26" s="56">
        <f>SUM(F28:F32)</f>
        <v>307.39890088260677</v>
      </c>
    </row>
    <row r="27" spans="1:12" ht="56.4" customHeight="1" x14ac:dyDescent="0.3">
      <c r="A27" s="64"/>
      <c r="B27" s="65"/>
      <c r="C27" s="65"/>
      <c r="D27" s="65"/>
      <c r="E27" s="66"/>
      <c r="F27" s="57"/>
    </row>
    <row r="28" spans="1:12" ht="15.5" hidden="1" x14ac:dyDescent="0.35">
      <c r="A28" s="73" t="s">
        <v>16</v>
      </c>
      <c r="B28" s="74"/>
      <c r="C28" s="74"/>
      <c r="D28" s="74"/>
      <c r="E28" s="75"/>
      <c r="F28" s="25">
        <f>'[4]УК ВР декабрь нар'!W476</f>
        <v>60.873277904890578</v>
      </c>
      <c r="L28" s="30"/>
    </row>
    <row r="29" spans="1:12" ht="15.5" hidden="1" x14ac:dyDescent="0.35">
      <c r="A29" s="73" t="s">
        <v>31</v>
      </c>
      <c r="B29" s="74"/>
      <c r="C29" s="74"/>
      <c r="D29" s="74"/>
      <c r="E29" s="75"/>
      <c r="F29" s="25">
        <f>'[4]УК ВР декабрь нар'!X476</f>
        <v>14.839470710142219</v>
      </c>
    </row>
    <row r="30" spans="1:12" ht="15.5" hidden="1" x14ac:dyDescent="0.35">
      <c r="A30" s="73" t="s">
        <v>18</v>
      </c>
      <c r="B30" s="74"/>
      <c r="C30" s="74"/>
      <c r="D30" s="74"/>
      <c r="E30" s="75"/>
      <c r="F30" s="25">
        <f>'[4]УК ВР декабрь нар'!Y476+'[4]УК ВР декабрь нар'!DX476</f>
        <v>0</v>
      </c>
    </row>
    <row r="31" spans="1:12" ht="15.5" hidden="1" x14ac:dyDescent="0.35">
      <c r="A31" s="73" t="s">
        <v>19</v>
      </c>
      <c r="B31" s="74"/>
      <c r="C31" s="74"/>
      <c r="D31" s="74"/>
      <c r="E31" s="75"/>
      <c r="F31" s="25">
        <f>'[4]УК ВР декабрь нар'!AV476+'[4]УК ВР декабрь нар'!BM476+'[4]УК ВР декабрь нар'!BN476+'[4]УК ВР декабрь нар'!BO476+'[4]УК ВР декабрь нар'!BP476+'[4]УК ВР декабрь нар'!EG476+'[4]УК ВР декабрь нар'!EH476+'[4]УК ВР декабрь нар'!EI476+'[4]УК ВР декабрь нар'!EJ476</f>
        <v>0</v>
      </c>
    </row>
    <row r="32" spans="1:12" ht="15.5" hidden="1" x14ac:dyDescent="0.35">
      <c r="A32" s="76" t="s">
        <v>60</v>
      </c>
      <c r="B32" s="77"/>
      <c r="C32" s="77"/>
      <c r="D32" s="77"/>
      <c r="E32" s="78"/>
      <c r="F32" s="25">
        <f>'[4]УК ВР декабрь нар'!AY476</f>
        <v>231.68615226757399</v>
      </c>
    </row>
    <row r="33" spans="1:12" x14ac:dyDescent="0.3">
      <c r="A33" s="61" t="s">
        <v>72</v>
      </c>
      <c r="B33" s="62"/>
      <c r="C33" s="62"/>
      <c r="D33" s="62"/>
      <c r="E33" s="63"/>
      <c r="F33" s="56">
        <f>SUM(F35:F39)+1087.7</f>
        <v>4128.7842206423511</v>
      </c>
    </row>
    <row r="34" spans="1:12" ht="94.75" customHeight="1" x14ac:dyDescent="0.3">
      <c r="A34" s="64"/>
      <c r="B34" s="65"/>
      <c r="C34" s="65"/>
      <c r="D34" s="65"/>
      <c r="E34" s="66"/>
      <c r="F34" s="57"/>
    </row>
    <row r="35" spans="1:12" ht="15.5" hidden="1" x14ac:dyDescent="0.35">
      <c r="A35" s="79" t="s">
        <v>16</v>
      </c>
      <c r="B35" s="79"/>
      <c r="C35" s="79"/>
      <c r="D35" s="79"/>
      <c r="E35" s="79"/>
      <c r="F35" s="25">
        <f>'[4]УК ВР декабрь нар'!CN476+'[4]УК ВР декабрь нар'!DU476</f>
        <v>767.73991528358476</v>
      </c>
      <c r="L35" s="30"/>
    </row>
    <row r="36" spans="1:12" ht="15.5" hidden="1" x14ac:dyDescent="0.35">
      <c r="A36" s="79" t="s">
        <v>31</v>
      </c>
      <c r="B36" s="79"/>
      <c r="C36" s="79"/>
      <c r="D36" s="79"/>
      <c r="E36" s="79"/>
      <c r="F36" s="25">
        <f>'[4]УК ВР декабрь нар'!CO476+'[4]УК ВР декабрь нар'!DV476</f>
        <v>213.9746508384587</v>
      </c>
    </row>
    <row r="37" spans="1:12" ht="15.5" hidden="1" x14ac:dyDescent="0.35">
      <c r="A37" s="79" t="s">
        <v>18</v>
      </c>
      <c r="B37" s="79"/>
      <c r="C37" s="79"/>
      <c r="D37" s="79"/>
      <c r="E37" s="79"/>
      <c r="F37" s="25">
        <f>'[4]УК ВР декабрь нар'!CP476+'[4]УК ВР декабрь нар'!DL476+'[4]УК ВР декабрь нар'!DP476+'[4]УК ВР декабрь нар'!DT476</f>
        <v>0</v>
      </c>
    </row>
    <row r="38" spans="1:12" ht="15.5" hidden="1" x14ac:dyDescent="0.35">
      <c r="A38" s="79" t="s">
        <v>19</v>
      </c>
      <c r="B38" s="79"/>
      <c r="C38" s="79"/>
      <c r="D38" s="79"/>
      <c r="E38" s="79"/>
      <c r="F38" s="25">
        <f>'[4]УК ВР декабрь нар'!DB476+'[4]УК ВР декабрь нар'!DY476+'[4]УК ВР декабрь нар'!DZ476+'[4]УК ВР декабрь нар'!EA476+'[4]УК ВР декабрь нар'!EB476+'[4]УК ВР декабрь нар'!EC476+'[4]УК ВР декабрь нар'!ED476+'[4]УК ВР декабрь нар'!EE476+'[4]УК ВР декабрь нар'!EF476</f>
        <v>1366.4482499999999</v>
      </c>
    </row>
    <row r="39" spans="1:12" ht="51" hidden="1" customHeight="1" x14ac:dyDescent="0.35">
      <c r="A39" s="76" t="s">
        <v>62</v>
      </c>
      <c r="B39" s="80"/>
      <c r="C39" s="80"/>
      <c r="D39" s="80"/>
      <c r="E39" s="81"/>
      <c r="F39" s="25">
        <f>'[4]УК ВР декабрь нар'!DG476+'[4]УК ВР декабрь нар'!EP476</f>
        <v>692.92140452030799</v>
      </c>
    </row>
    <row r="40" spans="1:12" ht="72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5" hidden="1" x14ac:dyDescent="0.35">
      <c r="A41" s="85" t="s">
        <v>20</v>
      </c>
      <c r="B41" s="86"/>
      <c r="C41" s="86"/>
      <c r="D41" s="86"/>
      <c r="E41" s="87"/>
      <c r="F41" s="25">
        <f>'[4]УК ВР декабрь нар'!$EU476+'[4]УК ВР декабрь нар'!FV476+'[4]УК ВР декабрь нар'!EY476</f>
        <v>0</v>
      </c>
      <c r="L41" s="30"/>
    </row>
    <row r="42" spans="1:12" ht="15.5" hidden="1" x14ac:dyDescent="0.35">
      <c r="A42" s="73" t="s">
        <v>31</v>
      </c>
      <c r="B42" s="74"/>
      <c r="C42" s="74"/>
      <c r="D42" s="74"/>
      <c r="E42" s="74"/>
      <c r="F42" s="25"/>
    </row>
    <row r="43" spans="1:12" ht="15.5" hidden="1" x14ac:dyDescent="0.35">
      <c r="A43" s="79" t="s">
        <v>21</v>
      </c>
      <c r="B43" s="79"/>
      <c r="C43" s="79"/>
      <c r="D43" s="79"/>
      <c r="E43" s="73"/>
      <c r="F43" s="25"/>
    </row>
    <row r="44" spans="1:12" ht="15.5" hidden="1" x14ac:dyDescent="0.35">
      <c r="A44" s="73" t="s">
        <v>17</v>
      </c>
      <c r="B44" s="74"/>
      <c r="C44" s="74"/>
      <c r="D44" s="74"/>
      <c r="E44" s="74"/>
      <c r="F44" s="25"/>
    </row>
    <row r="45" spans="1:12" ht="15.5" hidden="1" x14ac:dyDescent="0.35">
      <c r="A45" s="79" t="s">
        <v>22</v>
      </c>
      <c r="B45" s="79"/>
      <c r="C45" s="79"/>
      <c r="D45" s="79"/>
      <c r="E45" s="73"/>
      <c r="F45" s="25"/>
    </row>
    <row r="46" spans="1:12" ht="15.5" hidden="1" x14ac:dyDescent="0.35">
      <c r="A46" s="73" t="s">
        <v>17</v>
      </c>
      <c r="B46" s="74"/>
      <c r="C46" s="74"/>
      <c r="D46" s="74"/>
      <c r="E46" s="74"/>
      <c r="F46" s="25"/>
    </row>
    <row r="47" spans="1:12" ht="15.5" hidden="1" x14ac:dyDescent="0.35">
      <c r="A47" s="79" t="s">
        <v>18</v>
      </c>
      <c r="B47" s="79"/>
      <c r="C47" s="79"/>
      <c r="D47" s="79"/>
      <c r="E47" s="73"/>
      <c r="F47" s="25">
        <f>'[4]УК ВР декабрь нар'!EW476+'[4]УК ВР декабрь нар'!FA476+'[4]УК ВР декабрь нар'!FZ476</f>
        <v>0</v>
      </c>
    </row>
    <row r="48" spans="1:12" ht="15.5" hidden="1" x14ac:dyDescent="0.35">
      <c r="A48" s="73" t="s">
        <v>19</v>
      </c>
      <c r="B48" s="74"/>
      <c r="C48" s="74"/>
      <c r="D48" s="74"/>
      <c r="E48" s="74"/>
      <c r="F48" s="25">
        <f>'[4]УК ВР декабрь нар'!FL476+'[4]УК ВР декабрь нар'!GG476</f>
        <v>0</v>
      </c>
    </row>
    <row r="49" spans="1:15" ht="15.5" hidden="1" x14ac:dyDescent="0.35">
      <c r="A49" s="76" t="s">
        <v>63</v>
      </c>
      <c r="B49" s="80"/>
      <c r="C49" s="80"/>
      <c r="D49" s="80"/>
      <c r="E49" s="81"/>
      <c r="F49" s="25">
        <f>'[4]УК ВР декабрь нар'!FS476+'[4]УК ВР декабрь нар'!GL476</f>
        <v>0</v>
      </c>
    </row>
    <row r="50" spans="1:15" ht="15.65" hidden="1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74</v>
      </c>
      <c r="B51" s="90"/>
      <c r="C51" s="90"/>
      <c r="D51" s="90"/>
      <c r="E51" s="91"/>
      <c r="F51" s="26">
        <f>F26+F33+F40+F50</f>
        <v>4436.1831215249576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3671.77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-176.23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3848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8107.9531215249572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18577.8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14926.32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-43835.945237619409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28 б</vt:lpstr>
      <vt:lpstr>Комитетская 28 б(2019)</vt:lpstr>
      <vt:lpstr>Комитетская 28 б(2020)</vt:lpstr>
      <vt:lpstr>Комитетская 28 б(2021)</vt:lpstr>
      <vt:lpstr>'Комитетская 28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2017-04-12T12:31:06Z</cp:lastPrinted>
  <dcterms:created xsi:type="dcterms:W3CDTF">2013-05-24T09:13:10Z</dcterms:created>
  <dcterms:modified xsi:type="dcterms:W3CDTF">2022-03-15T05:51:27Z</dcterms:modified>
</cp:coreProperties>
</file>